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1" r:id="rId1"/>
  </sheets>
  <definedNames>
    <definedName name="_xlnm.Print_Area" localSheetId="0">КПК0117442!$A$1:$BQ$84</definedName>
  </definedNames>
  <calcPr calcId="144525"/>
</workbook>
</file>

<file path=xl/calcChain.xml><?xml version="1.0" encoding="utf-8"?>
<calcChain xmlns="http://schemas.openxmlformats.org/spreadsheetml/2006/main">
  <c r="BG56" i="1" l="1"/>
  <c r="BB56" i="1"/>
  <c r="AW56" i="1"/>
  <c r="AQ56" i="1"/>
  <c r="AL57" i="1"/>
  <c r="AQ57" i="1" s="1"/>
  <c r="AG57" i="1"/>
  <c r="V57" i="1"/>
  <c r="BB57" i="1" s="1"/>
  <c r="Q57" i="1"/>
  <c r="AW57" i="1" s="1"/>
  <c r="AA56" i="1"/>
  <c r="BH73" i="1"/>
  <c r="BC73" i="1"/>
  <c r="BM73" i="1" s="1"/>
  <c r="AX73" i="1"/>
  <c r="AI73" i="1"/>
  <c r="BH72" i="1"/>
  <c r="BC72" i="1"/>
  <c r="BM72" i="1" s="1"/>
  <c r="AX72" i="1"/>
  <c r="AI72" i="1"/>
  <c r="BH70" i="1"/>
  <c r="BC70" i="1"/>
  <c r="BM70" i="1" s="1"/>
  <c r="AX70" i="1"/>
  <c r="AI70" i="1"/>
  <c r="BH68" i="1"/>
  <c r="BC68" i="1"/>
  <c r="BM68" i="1" s="1"/>
  <c r="AX68" i="1"/>
  <c r="AI68" i="1"/>
  <c r="BH67" i="1"/>
  <c r="BC67" i="1"/>
  <c r="BM67" i="1" s="1"/>
  <c r="AX67" i="1"/>
  <c r="AI67" i="1"/>
  <c r="BH66" i="1"/>
  <c r="BC66" i="1"/>
  <c r="BM66" i="1" s="1"/>
  <c r="AX66" i="1"/>
  <c r="AI66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A57" i="1" l="1"/>
  <c r="BN44" i="1"/>
  <c r="BN45" i="1"/>
  <c r="BN46" i="1"/>
  <c r="BN47" i="1"/>
  <c r="BN48" i="1"/>
  <c r="BG57" i="1"/>
</calcChain>
</file>

<file path=xl/sharedStrings.xml><?xml version="1.0" encoding="utf-8"?>
<sst xmlns="http://schemas.openxmlformats.org/spreadsheetml/2006/main" count="163" uniqueCount="96">
  <si>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</si>
  <si>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</si>
  <si>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</si>
  <si>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</si>
  <si>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</si>
  <si>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</si>
  <si>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</si>
  <si>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</si>
  <si>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</si>
  <si>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</si>
  <si>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</si>
  <si>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</si>
  <si>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</si>
  <si>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</si>
  <si>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</si>
  <si>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</si>
  <si>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</si>
  <si>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</si>
  <si>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</si>
  <si>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</si>
  <si>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</si>
  <si>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</si>
  <si>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</si>
  <si>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</si>
  <si>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</si>
  <si>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</si>
  <si>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</si>
  <si>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</si>
  <si>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</si>
  <si>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</si>
  <si>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</si>
  <si>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</si>
  <si>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</si>
  <si>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</si>
  <si>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</si>
  <si>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</si>
  <si>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</si>
  <si>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</si>
  <si>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</si>
  <si>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</si>
  <si>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</si>
  <si>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</si>
  <si>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</si>
  <si>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</si>
  <si>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</si>
  <si>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</si>
  <si>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</si>
  <si>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</si>
  <si>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</si>
  <si>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</si>
  <si>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</si>
  <si>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</si>
  <si>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</si>
  <si>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</si>
  <si>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</si>
  <si>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</si>
  <si>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</si>
  <si>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</si>
  <si>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</si>
  <si>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</si>
  <si>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</si>
  <si>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</si>
  <si>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Заблезпечення проведення ремонту об"єктів транспортної інфраструктури</t>
  </si>
  <si>
    <t>Оплата праці працівників, залучених в роботах по утриманню доріг в належному стані</t>
  </si>
  <si>
    <t>Забезпечення поточного ремонту об'єктів транспортної інфраструктури (доріг)</t>
  </si>
  <si>
    <t>Придбання матеріалів, обладанання, інвентарю, для поточного ремонту доріг</t>
  </si>
  <si>
    <t>Здійснення поточного середнього ремонту доріг в м. Ічня Чернігівської області</t>
  </si>
  <si>
    <t>УСЬОГО</t>
  </si>
  <si>
    <t>Усього</t>
  </si>
  <si>
    <t>Продукту</t>
  </si>
  <si>
    <t/>
  </si>
  <si>
    <t>Кількість працівників задіяних в роботі по утриманню доріг в належному стані</t>
  </si>
  <si>
    <t>осіб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</si>
  <si>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</si>
  <si>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</si>
  <si>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</si>
  <si>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</si>
  <si>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Ефективності</t>
  </si>
  <si>
    <t>середня вартість 1 м2 робіт з ямкового ремонту</t>
  </si>
  <si>
    <t>грн/м2</t>
  </si>
  <si>
    <t>Якості</t>
  </si>
  <si>
    <t>Динаміка кількості працівників до попереднього року</t>
  </si>
  <si>
    <t>відс.</t>
  </si>
  <si>
    <t>динаміка якості автопослуг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</si>
  <si>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</si>
  <si>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</si>
  <si>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</si>
  <si>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</si>
  <si>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</si>
  <si>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</si>
  <si>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</si>
  <si>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0117442</t>
  </si>
  <si>
    <t>Утримання та розвиток інших об`єктів транспортної інфраструктури</t>
  </si>
  <si>
    <t>0110000</t>
  </si>
  <si>
    <t>0456</t>
  </si>
  <si>
    <t>Програма реформування і розвитку житлово-комунального господарства міста Ічня на 2016-2020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</si>
</sst>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62" zoomScaleNormal="100" workbookViewId="0">
      <selection activeCell="C46" sqref="C46:Z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28515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90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85</v>
      </c>
      <c r="E14" s="61"/>
      <c r="F14" s="61"/>
      <c r="G14" s="61"/>
      <c r="H14" s="61"/>
      <c r="I14" s="61"/>
      <c r="J14" s="61"/>
      <c r="K14" s="14"/>
      <c r="L14" s="90" t="s">
        <v>86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93</v>
      </c>
      <c r="E17" s="61"/>
      <c r="F17" s="61"/>
      <c r="G17" s="61"/>
      <c r="H17" s="61"/>
      <c r="I17" s="61"/>
      <c r="J17" s="61"/>
      <c r="K17" s="14"/>
      <c r="L17" s="90" t="s">
        <v>86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6" t="s">
        <v>42</v>
      </c>
      <c r="B20" s="66"/>
      <c r="C20" s="14"/>
      <c r="D20" s="92" t="s">
        <v>91</v>
      </c>
      <c r="E20" s="61"/>
      <c r="F20" s="61"/>
      <c r="G20" s="61"/>
      <c r="H20" s="61"/>
      <c r="I20" s="61"/>
      <c r="J20" s="61"/>
      <c r="K20" s="14"/>
      <c r="L20" s="92" t="s">
        <v>94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92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84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97600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97600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97600</v>
      </c>
      <c r="AV44" s="51"/>
      <c r="AW44" s="51"/>
      <c r="AX44" s="51"/>
      <c r="AY44" s="51"/>
      <c r="AZ44" s="51">
        <f>AP44+AU44</f>
        <v>97600</v>
      </c>
      <c r="BA44" s="51"/>
      <c r="BB44" s="51"/>
      <c r="BC44" s="51"/>
      <c r="BD44" s="51">
        <f>AP44-AA44</f>
        <v>-97600</v>
      </c>
      <c r="BE44" s="51"/>
      <c r="BF44" s="51"/>
      <c r="BG44" s="51"/>
      <c r="BH44" s="51"/>
      <c r="BI44" s="51">
        <f>AU44-AF44</f>
        <v>97600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ht="31.5" customHeight="1" x14ac:dyDescent="0.2">
      <c r="A45" s="31">
        <v>2</v>
      </c>
      <c r="B45" s="31"/>
      <c r="C45" s="71" t="s">
        <v>64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51">
        <v>1498500</v>
      </c>
      <c r="AB45" s="51"/>
      <c r="AC45" s="51"/>
      <c r="AD45" s="51"/>
      <c r="AE45" s="51"/>
      <c r="AF45" s="51">
        <v>0</v>
      </c>
      <c r="AG45" s="51"/>
      <c r="AH45" s="51"/>
      <c r="AI45" s="51"/>
      <c r="AJ45" s="51"/>
      <c r="AK45" s="51">
        <f>AA45+AF45</f>
        <v>1498500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1498497.76</v>
      </c>
      <c r="AV45" s="51"/>
      <c r="AW45" s="51"/>
      <c r="AX45" s="51"/>
      <c r="AY45" s="51"/>
      <c r="AZ45" s="51">
        <f>AP45+AU45</f>
        <v>1498497.76</v>
      </c>
      <c r="BA45" s="51"/>
      <c r="BB45" s="51"/>
      <c r="BC45" s="51"/>
      <c r="BD45" s="51">
        <f>AP45-AA45</f>
        <v>-1498500</v>
      </c>
      <c r="BE45" s="51"/>
      <c r="BF45" s="51"/>
      <c r="BG45" s="51"/>
      <c r="BH45" s="51"/>
      <c r="BI45" s="51">
        <f>AU45-AF45</f>
        <v>1498497.76</v>
      </c>
      <c r="BJ45" s="51"/>
      <c r="BK45" s="51"/>
      <c r="BL45" s="51"/>
      <c r="BM45" s="51"/>
      <c r="BN45" s="51">
        <f>BD45+BI45</f>
        <v>-2.2399999999906868</v>
      </c>
      <c r="BO45" s="51"/>
      <c r="BP45" s="51"/>
      <c r="BQ45" s="51"/>
    </row>
    <row r="46" spans="1:79" ht="31.5" customHeight="1" x14ac:dyDescent="0.2">
      <c r="A46" s="31">
        <v>3</v>
      </c>
      <c r="B46" s="31"/>
      <c r="C46" s="71" t="s">
        <v>65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51">
        <v>584000</v>
      </c>
      <c r="AB46" s="51"/>
      <c r="AC46" s="51"/>
      <c r="AD46" s="51"/>
      <c r="AE46" s="51"/>
      <c r="AF46" s="51">
        <v>0</v>
      </c>
      <c r="AG46" s="51"/>
      <c r="AH46" s="51"/>
      <c r="AI46" s="51"/>
      <c r="AJ46" s="51"/>
      <c r="AK46" s="51">
        <f>AA46+AF46</f>
        <v>584000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584000</v>
      </c>
      <c r="AV46" s="51"/>
      <c r="AW46" s="51"/>
      <c r="AX46" s="51"/>
      <c r="AY46" s="51"/>
      <c r="AZ46" s="51">
        <f>AP46+AU46</f>
        <v>584000</v>
      </c>
      <c r="BA46" s="51"/>
      <c r="BB46" s="51"/>
      <c r="BC46" s="51"/>
      <c r="BD46" s="51">
        <f>AP46-AA46</f>
        <v>-584000</v>
      </c>
      <c r="BE46" s="51"/>
      <c r="BF46" s="51"/>
      <c r="BG46" s="51"/>
      <c r="BH46" s="51"/>
      <c r="BI46" s="51">
        <f>AU46-AF46</f>
        <v>584000</v>
      </c>
      <c r="BJ46" s="51"/>
      <c r="BK46" s="51"/>
      <c r="BL46" s="51"/>
      <c r="BM46" s="51"/>
      <c r="BN46" s="51">
        <f>BD46+BI46</f>
        <v>0</v>
      </c>
      <c r="BO46" s="51"/>
      <c r="BP46" s="51"/>
      <c r="BQ46" s="51"/>
    </row>
    <row r="47" spans="1:79" ht="31.5" customHeight="1" x14ac:dyDescent="0.2">
      <c r="A47" s="31">
        <v>4</v>
      </c>
      <c r="B47" s="31"/>
      <c r="C47" s="71" t="s">
        <v>66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51">
        <v>22012</v>
      </c>
      <c r="AB47" s="51"/>
      <c r="AC47" s="51"/>
      <c r="AD47" s="51"/>
      <c r="AE47" s="51"/>
      <c r="AF47" s="51">
        <v>0</v>
      </c>
      <c r="AG47" s="51"/>
      <c r="AH47" s="51"/>
      <c r="AI47" s="51"/>
      <c r="AJ47" s="51"/>
      <c r="AK47" s="51">
        <f>AA47+AF47</f>
        <v>22012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22012</v>
      </c>
      <c r="AV47" s="51"/>
      <c r="AW47" s="51"/>
      <c r="AX47" s="51"/>
      <c r="AY47" s="51"/>
      <c r="AZ47" s="51">
        <f>AP47+AU47</f>
        <v>22012</v>
      </c>
      <c r="BA47" s="51"/>
      <c r="BB47" s="51"/>
      <c r="BC47" s="51"/>
      <c r="BD47" s="51">
        <f>AP47-AA47</f>
        <v>-22012</v>
      </c>
      <c r="BE47" s="51"/>
      <c r="BF47" s="51"/>
      <c r="BG47" s="51"/>
      <c r="BH47" s="51"/>
      <c r="BI47" s="51">
        <f>AU47-AF47</f>
        <v>22012</v>
      </c>
      <c r="BJ47" s="51"/>
      <c r="BK47" s="51"/>
      <c r="BL47" s="51"/>
      <c r="BM47" s="51"/>
      <c r="BN47" s="51">
        <f>BD47+BI47</f>
        <v>0</v>
      </c>
      <c r="BO47" s="51"/>
      <c r="BP47" s="51"/>
      <c r="BQ47" s="51"/>
    </row>
    <row r="48" spans="1:79" s="78" customFormat="1" ht="15.75" x14ac:dyDescent="0.2">
      <c r="A48" s="74"/>
      <c r="B48" s="74"/>
      <c r="C48" s="75" t="s">
        <v>67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7"/>
      <c r="AA48" s="48">
        <v>2202112</v>
      </c>
      <c r="AB48" s="48"/>
      <c r="AC48" s="48"/>
      <c r="AD48" s="48"/>
      <c r="AE48" s="48"/>
      <c r="AF48" s="48">
        <v>0</v>
      </c>
      <c r="AG48" s="48"/>
      <c r="AH48" s="48"/>
      <c r="AI48" s="48"/>
      <c r="AJ48" s="48"/>
      <c r="AK48" s="48">
        <f>AA48+AF48</f>
        <v>2202112</v>
      </c>
      <c r="AL48" s="48"/>
      <c r="AM48" s="48"/>
      <c r="AN48" s="48"/>
      <c r="AO48" s="48"/>
      <c r="AP48" s="48">
        <v>0</v>
      </c>
      <c r="AQ48" s="48"/>
      <c r="AR48" s="48"/>
      <c r="AS48" s="48"/>
      <c r="AT48" s="48"/>
      <c r="AU48" s="48">
        <v>2202109.7599999998</v>
      </c>
      <c r="AV48" s="48"/>
      <c r="AW48" s="48"/>
      <c r="AX48" s="48"/>
      <c r="AY48" s="48"/>
      <c r="AZ48" s="48">
        <f>AP48+AU48</f>
        <v>2202109.7599999998</v>
      </c>
      <c r="BA48" s="48"/>
      <c r="BB48" s="48"/>
      <c r="BC48" s="48"/>
      <c r="BD48" s="48">
        <f>AP48-AA48</f>
        <v>-2202112</v>
      </c>
      <c r="BE48" s="48"/>
      <c r="BF48" s="48"/>
      <c r="BG48" s="48"/>
      <c r="BH48" s="48"/>
      <c r="BI48" s="48">
        <f>AU48-AF48</f>
        <v>2202109.7599999998</v>
      </c>
      <c r="BJ48" s="48"/>
      <c r="BK48" s="48"/>
      <c r="BL48" s="48"/>
      <c r="BM48" s="48"/>
      <c r="BN48" s="48">
        <f>BD48+BI48</f>
        <v>-2.2400000002235174</v>
      </c>
      <c r="BO48" s="48"/>
      <c r="BP48" s="48"/>
      <c r="BQ48" s="48"/>
    </row>
    <row r="50" spans="1:79" ht="15.75" customHeight="1" x14ac:dyDescent="0.2">
      <c r="A50" s="18" t="s">
        <v>52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</row>
    <row r="51" spans="1:79" ht="15" customHeight="1" x14ac:dyDescent="0.2">
      <c r="A51" s="30" t="s">
        <v>89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</row>
    <row r="52" spans="1:79" ht="28.5" customHeight="1" x14ac:dyDescent="0.2">
      <c r="A52" s="31" t="s">
        <v>34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 t="s">
        <v>30</v>
      </c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 t="s">
        <v>54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 t="s">
        <v>3</v>
      </c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2"/>
      <c r="BN52" s="2"/>
      <c r="BO52" s="2"/>
      <c r="BP52" s="2"/>
      <c r="BQ52" s="2"/>
    </row>
    <row r="53" spans="1:79" ht="29.1" customHeight="1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 t="s">
        <v>5</v>
      </c>
      <c r="R53" s="31"/>
      <c r="S53" s="31"/>
      <c r="T53" s="31"/>
      <c r="U53" s="31"/>
      <c r="V53" s="31" t="s">
        <v>4</v>
      </c>
      <c r="W53" s="31"/>
      <c r="X53" s="31"/>
      <c r="Y53" s="31"/>
      <c r="Z53" s="31"/>
      <c r="AA53" s="31" t="s">
        <v>31</v>
      </c>
      <c r="AB53" s="31"/>
      <c r="AC53" s="31"/>
      <c r="AD53" s="31"/>
      <c r="AE53" s="31"/>
      <c r="AF53" s="31"/>
      <c r="AG53" s="31" t="s">
        <v>5</v>
      </c>
      <c r="AH53" s="31"/>
      <c r="AI53" s="31"/>
      <c r="AJ53" s="31"/>
      <c r="AK53" s="31"/>
      <c r="AL53" s="31" t="s">
        <v>4</v>
      </c>
      <c r="AM53" s="31"/>
      <c r="AN53" s="31"/>
      <c r="AO53" s="31"/>
      <c r="AP53" s="31"/>
      <c r="AQ53" s="31" t="s">
        <v>31</v>
      </c>
      <c r="AR53" s="31"/>
      <c r="AS53" s="31"/>
      <c r="AT53" s="31"/>
      <c r="AU53" s="31"/>
      <c r="AV53" s="31"/>
      <c r="AW53" s="44" t="s">
        <v>5</v>
      </c>
      <c r="AX53" s="45"/>
      <c r="AY53" s="45"/>
      <c r="AZ53" s="45"/>
      <c r="BA53" s="46"/>
      <c r="BB53" s="44" t="s">
        <v>4</v>
      </c>
      <c r="BC53" s="45"/>
      <c r="BD53" s="45"/>
      <c r="BE53" s="45"/>
      <c r="BF53" s="46"/>
      <c r="BG53" s="31" t="s">
        <v>31</v>
      </c>
      <c r="BH53" s="31"/>
      <c r="BI53" s="31"/>
      <c r="BJ53" s="31"/>
      <c r="BK53" s="31"/>
      <c r="BL53" s="31"/>
      <c r="BM53" s="2"/>
      <c r="BN53" s="2"/>
      <c r="BO53" s="2"/>
      <c r="BP53" s="2"/>
      <c r="BQ53" s="2"/>
    </row>
    <row r="54" spans="1:79" ht="15.95" customHeight="1" x14ac:dyDescent="0.25">
      <c r="A54" s="31">
        <v>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>
        <v>2</v>
      </c>
      <c r="R54" s="31"/>
      <c r="S54" s="31"/>
      <c r="T54" s="31"/>
      <c r="U54" s="31"/>
      <c r="V54" s="31">
        <v>3</v>
      </c>
      <c r="W54" s="31"/>
      <c r="X54" s="31"/>
      <c r="Y54" s="31"/>
      <c r="Z54" s="31"/>
      <c r="AA54" s="31">
        <v>4</v>
      </c>
      <c r="AB54" s="31"/>
      <c r="AC54" s="31"/>
      <c r="AD54" s="31"/>
      <c r="AE54" s="31"/>
      <c r="AF54" s="31"/>
      <c r="AG54" s="31">
        <v>5</v>
      </c>
      <c r="AH54" s="31"/>
      <c r="AI54" s="31"/>
      <c r="AJ54" s="31"/>
      <c r="AK54" s="31"/>
      <c r="AL54" s="31">
        <v>6</v>
      </c>
      <c r="AM54" s="31"/>
      <c r="AN54" s="31"/>
      <c r="AO54" s="31"/>
      <c r="AP54" s="31"/>
      <c r="AQ54" s="31">
        <v>7</v>
      </c>
      <c r="AR54" s="31"/>
      <c r="AS54" s="31"/>
      <c r="AT54" s="31"/>
      <c r="AU54" s="31"/>
      <c r="AV54" s="31"/>
      <c r="AW54" s="31">
        <v>8</v>
      </c>
      <c r="AX54" s="31"/>
      <c r="AY54" s="31"/>
      <c r="AZ54" s="31"/>
      <c r="BA54" s="31"/>
      <c r="BB54" s="105">
        <v>9</v>
      </c>
      <c r="BC54" s="105"/>
      <c r="BD54" s="105"/>
      <c r="BE54" s="105"/>
      <c r="BF54" s="105"/>
      <c r="BG54" s="105">
        <v>10</v>
      </c>
      <c r="BH54" s="105"/>
      <c r="BI54" s="105"/>
      <c r="BJ54" s="105"/>
      <c r="BK54" s="105"/>
      <c r="BL54" s="105"/>
      <c r="BM54" s="6"/>
      <c r="BN54" s="6"/>
      <c r="BO54" s="6"/>
      <c r="BP54" s="6"/>
      <c r="BQ54" s="6"/>
    </row>
    <row r="55" spans="1:79" ht="18" hidden="1" customHeight="1" x14ac:dyDescent="0.2">
      <c r="A55" s="56" t="s">
        <v>19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106" t="s">
        <v>15</v>
      </c>
      <c r="R55" s="106"/>
      <c r="S55" s="106"/>
      <c r="T55" s="106"/>
      <c r="U55" s="106"/>
      <c r="V55" s="106" t="s">
        <v>14</v>
      </c>
      <c r="W55" s="106"/>
      <c r="X55" s="106"/>
      <c r="Y55" s="106"/>
      <c r="Z55" s="106"/>
      <c r="AA55" s="107" t="s">
        <v>21</v>
      </c>
      <c r="AB55" s="108"/>
      <c r="AC55" s="108"/>
      <c r="AD55" s="108"/>
      <c r="AE55" s="108"/>
      <c r="AF55" s="108"/>
      <c r="AG55" s="106" t="s">
        <v>16</v>
      </c>
      <c r="AH55" s="106"/>
      <c r="AI55" s="106"/>
      <c r="AJ55" s="106"/>
      <c r="AK55" s="106"/>
      <c r="AL55" s="106" t="s">
        <v>17</v>
      </c>
      <c r="AM55" s="106"/>
      <c r="AN55" s="106"/>
      <c r="AO55" s="106"/>
      <c r="AP55" s="106"/>
      <c r="AQ55" s="107" t="s">
        <v>21</v>
      </c>
      <c r="AR55" s="108"/>
      <c r="AS55" s="108"/>
      <c r="AT55" s="108"/>
      <c r="AU55" s="108"/>
      <c r="AV55" s="108"/>
      <c r="AW55" s="109" t="s">
        <v>22</v>
      </c>
      <c r="AX55" s="110"/>
      <c r="AY55" s="110"/>
      <c r="AZ55" s="110"/>
      <c r="BA55" s="111"/>
      <c r="BB55" s="109" t="s">
        <v>22</v>
      </c>
      <c r="BC55" s="110"/>
      <c r="BD55" s="110"/>
      <c r="BE55" s="110"/>
      <c r="BF55" s="111"/>
      <c r="BG55" s="108" t="s">
        <v>21</v>
      </c>
      <c r="BH55" s="108"/>
      <c r="BI55" s="108"/>
      <c r="BJ55" s="108"/>
      <c r="BK55" s="108"/>
      <c r="BL55" s="108"/>
      <c r="BM55" s="7"/>
      <c r="BN55" s="7"/>
      <c r="BO55" s="7"/>
      <c r="BP55" s="7"/>
      <c r="BQ55" s="7"/>
      <c r="CA55" s="1" t="s">
        <v>26</v>
      </c>
    </row>
    <row r="56" spans="1:79" ht="51" customHeight="1" x14ac:dyDescent="0.2">
      <c r="A56" s="96" t="s">
        <v>95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8"/>
      <c r="Q56" s="99">
        <v>2202112</v>
      </c>
      <c r="R56" s="100"/>
      <c r="S56" s="100"/>
      <c r="T56" s="100"/>
      <c r="U56" s="101"/>
      <c r="V56" s="99">
        <v>0</v>
      </c>
      <c r="W56" s="100"/>
      <c r="X56" s="100"/>
      <c r="Y56" s="100"/>
      <c r="Z56" s="101"/>
      <c r="AA56" s="102">
        <f>Q56+V56</f>
        <v>2202112</v>
      </c>
      <c r="AB56" s="103"/>
      <c r="AC56" s="103"/>
      <c r="AD56" s="103"/>
      <c r="AE56" s="103"/>
      <c r="AF56" s="104"/>
      <c r="AG56" s="99">
        <v>2202109.7599999998</v>
      </c>
      <c r="AH56" s="100"/>
      <c r="AI56" s="100"/>
      <c r="AJ56" s="100"/>
      <c r="AK56" s="101"/>
      <c r="AL56" s="99">
        <v>0</v>
      </c>
      <c r="AM56" s="100"/>
      <c r="AN56" s="100"/>
      <c r="AO56" s="100"/>
      <c r="AP56" s="101"/>
      <c r="AQ56" s="102">
        <f>AG56+AL56</f>
        <v>2202109.7599999998</v>
      </c>
      <c r="AR56" s="103"/>
      <c r="AS56" s="103"/>
      <c r="AT56" s="103"/>
      <c r="AU56" s="103"/>
      <c r="AV56" s="104"/>
      <c r="AW56" s="99">
        <f>AG56-Q56</f>
        <v>-2.2400000002235174</v>
      </c>
      <c r="AX56" s="100"/>
      <c r="AY56" s="100"/>
      <c r="AZ56" s="100"/>
      <c r="BA56" s="101"/>
      <c r="BB56" s="99">
        <f>AL56-V56</f>
        <v>0</v>
      </c>
      <c r="BC56" s="100"/>
      <c r="BD56" s="100"/>
      <c r="BE56" s="100"/>
      <c r="BF56" s="101"/>
      <c r="BG56" s="102">
        <f>AW56+BB56</f>
        <v>-2.2400000002235174</v>
      </c>
      <c r="BH56" s="103"/>
      <c r="BI56" s="103"/>
      <c r="BJ56" s="103"/>
      <c r="BK56" s="103"/>
      <c r="BL56" s="104"/>
      <c r="BM56" s="7"/>
      <c r="BN56" s="7"/>
      <c r="BO56" s="7"/>
      <c r="BP56" s="7"/>
      <c r="BQ56" s="7"/>
    </row>
    <row r="57" spans="1:79" s="78" customFormat="1" ht="15.75" x14ac:dyDescent="0.2">
      <c r="A57" s="79" t="s">
        <v>68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112">
        <f>Q56</f>
        <v>2202112</v>
      </c>
      <c r="R57" s="112"/>
      <c r="S57" s="112"/>
      <c r="T57" s="112"/>
      <c r="U57" s="112"/>
      <c r="V57" s="112">
        <f>V56</f>
        <v>0</v>
      </c>
      <c r="W57" s="112"/>
      <c r="X57" s="112"/>
      <c r="Y57" s="112"/>
      <c r="Z57" s="112"/>
      <c r="AA57" s="112">
        <f>Q57+V57</f>
        <v>2202112</v>
      </c>
      <c r="AB57" s="112"/>
      <c r="AC57" s="112"/>
      <c r="AD57" s="112"/>
      <c r="AE57" s="112"/>
      <c r="AF57" s="112"/>
      <c r="AG57" s="112">
        <f>AG56</f>
        <v>2202109.7599999998</v>
      </c>
      <c r="AH57" s="112"/>
      <c r="AI57" s="112"/>
      <c r="AJ57" s="112"/>
      <c r="AK57" s="112"/>
      <c r="AL57" s="112">
        <f>AL56</f>
        <v>0</v>
      </c>
      <c r="AM57" s="112"/>
      <c r="AN57" s="112"/>
      <c r="AO57" s="112"/>
      <c r="AP57" s="112"/>
      <c r="AQ57" s="112">
        <f>AG57+AL57</f>
        <v>2202109.7599999998</v>
      </c>
      <c r="AR57" s="112"/>
      <c r="AS57" s="112"/>
      <c r="AT57" s="112"/>
      <c r="AU57" s="112"/>
      <c r="AV57" s="112"/>
      <c r="AW57" s="112">
        <f>AG57-Q57</f>
        <v>-2.2400000002235174</v>
      </c>
      <c r="AX57" s="112"/>
      <c r="AY57" s="112"/>
      <c r="AZ57" s="112"/>
      <c r="BA57" s="112"/>
      <c r="BB57" s="113">
        <f>AL57-V57</f>
        <v>0</v>
      </c>
      <c r="BC57" s="113"/>
      <c r="BD57" s="113"/>
      <c r="BE57" s="113"/>
      <c r="BF57" s="113"/>
      <c r="BG57" s="113">
        <f>AW57+BB57</f>
        <v>-2.2400000002235174</v>
      </c>
      <c r="BH57" s="113"/>
      <c r="BI57" s="113"/>
      <c r="BJ57" s="113"/>
      <c r="BK57" s="113"/>
      <c r="BL57" s="113"/>
      <c r="BM57" s="80"/>
      <c r="BN57" s="80"/>
      <c r="BO57" s="80"/>
      <c r="BP57" s="80"/>
      <c r="BQ57" s="80"/>
      <c r="CA57" s="78" t="s">
        <v>27</v>
      </c>
    </row>
    <row r="59" spans="1:79" ht="15.75" customHeight="1" x14ac:dyDescent="0.2">
      <c r="A59" s="18" t="s">
        <v>53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</row>
    <row r="61" spans="1:79" ht="45" customHeight="1" x14ac:dyDescent="0.2">
      <c r="A61" s="24" t="s">
        <v>10</v>
      </c>
      <c r="B61" s="25"/>
      <c r="C61" s="24" t="s">
        <v>9</v>
      </c>
      <c r="D61" s="28"/>
      <c r="E61" s="28"/>
      <c r="F61" s="28"/>
      <c r="G61" s="28"/>
      <c r="H61" s="28"/>
      <c r="I61" s="25"/>
      <c r="J61" s="24" t="s">
        <v>8</v>
      </c>
      <c r="K61" s="28"/>
      <c r="L61" s="28"/>
      <c r="M61" s="28"/>
      <c r="N61" s="25"/>
      <c r="O61" s="24" t="s">
        <v>7</v>
      </c>
      <c r="P61" s="28"/>
      <c r="Q61" s="28"/>
      <c r="R61" s="28"/>
      <c r="S61" s="28"/>
      <c r="T61" s="28"/>
      <c r="U61" s="28"/>
      <c r="V61" s="28"/>
      <c r="W61" s="28"/>
      <c r="X61" s="25"/>
      <c r="Y61" s="31" t="s">
        <v>30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 t="s">
        <v>55</v>
      </c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55" t="s">
        <v>3</v>
      </c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9"/>
      <c r="BS61" s="9"/>
      <c r="BT61" s="9"/>
      <c r="BU61" s="9"/>
      <c r="BV61" s="9"/>
      <c r="BW61" s="9"/>
      <c r="BX61" s="9"/>
      <c r="BY61" s="9"/>
      <c r="BZ61" s="8"/>
    </row>
    <row r="62" spans="1:79" ht="32.25" customHeight="1" x14ac:dyDescent="0.2">
      <c r="A62" s="26"/>
      <c r="B62" s="27"/>
      <c r="C62" s="26"/>
      <c r="D62" s="29"/>
      <c r="E62" s="29"/>
      <c r="F62" s="29"/>
      <c r="G62" s="29"/>
      <c r="H62" s="29"/>
      <c r="I62" s="27"/>
      <c r="J62" s="26"/>
      <c r="K62" s="29"/>
      <c r="L62" s="29"/>
      <c r="M62" s="29"/>
      <c r="N62" s="27"/>
      <c r="O62" s="26"/>
      <c r="P62" s="29"/>
      <c r="Q62" s="29"/>
      <c r="R62" s="29"/>
      <c r="S62" s="29"/>
      <c r="T62" s="29"/>
      <c r="U62" s="29"/>
      <c r="V62" s="29"/>
      <c r="W62" s="29"/>
      <c r="X62" s="27"/>
      <c r="Y62" s="44" t="s">
        <v>5</v>
      </c>
      <c r="Z62" s="45"/>
      <c r="AA62" s="45"/>
      <c r="AB62" s="45"/>
      <c r="AC62" s="46"/>
      <c r="AD62" s="44" t="s">
        <v>4</v>
      </c>
      <c r="AE62" s="45"/>
      <c r="AF62" s="45"/>
      <c r="AG62" s="45"/>
      <c r="AH62" s="46"/>
      <c r="AI62" s="31" t="s">
        <v>31</v>
      </c>
      <c r="AJ62" s="31"/>
      <c r="AK62" s="31"/>
      <c r="AL62" s="31"/>
      <c r="AM62" s="31"/>
      <c r="AN62" s="31" t="s">
        <v>5</v>
      </c>
      <c r="AO62" s="31"/>
      <c r="AP62" s="31"/>
      <c r="AQ62" s="31"/>
      <c r="AR62" s="31"/>
      <c r="AS62" s="31" t="s">
        <v>4</v>
      </c>
      <c r="AT62" s="31"/>
      <c r="AU62" s="31"/>
      <c r="AV62" s="31"/>
      <c r="AW62" s="31"/>
      <c r="AX62" s="31" t="s">
        <v>31</v>
      </c>
      <c r="AY62" s="31"/>
      <c r="AZ62" s="31"/>
      <c r="BA62" s="31"/>
      <c r="BB62" s="31"/>
      <c r="BC62" s="31" t="s">
        <v>5</v>
      </c>
      <c r="BD62" s="31"/>
      <c r="BE62" s="31"/>
      <c r="BF62" s="31"/>
      <c r="BG62" s="31"/>
      <c r="BH62" s="31" t="s">
        <v>4</v>
      </c>
      <c r="BI62" s="31"/>
      <c r="BJ62" s="31"/>
      <c r="BK62" s="31"/>
      <c r="BL62" s="31"/>
      <c r="BM62" s="31" t="s">
        <v>31</v>
      </c>
      <c r="BN62" s="31"/>
      <c r="BO62" s="31"/>
      <c r="BP62" s="31"/>
      <c r="BQ62" s="31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5.95" customHeight="1" x14ac:dyDescent="0.2">
      <c r="A63" s="31">
        <v>1</v>
      </c>
      <c r="B63" s="31"/>
      <c r="C63" s="31">
        <v>2</v>
      </c>
      <c r="D63" s="31"/>
      <c r="E63" s="31"/>
      <c r="F63" s="31"/>
      <c r="G63" s="31"/>
      <c r="H63" s="31"/>
      <c r="I63" s="31"/>
      <c r="J63" s="31">
        <v>3</v>
      </c>
      <c r="K63" s="31"/>
      <c r="L63" s="31"/>
      <c r="M63" s="31"/>
      <c r="N63" s="31"/>
      <c r="O63" s="31">
        <v>4</v>
      </c>
      <c r="P63" s="31"/>
      <c r="Q63" s="31"/>
      <c r="R63" s="31"/>
      <c r="S63" s="31"/>
      <c r="T63" s="31"/>
      <c r="U63" s="31"/>
      <c r="V63" s="31"/>
      <c r="W63" s="31"/>
      <c r="X63" s="31"/>
      <c r="Y63" s="31">
        <v>5</v>
      </c>
      <c r="Z63" s="31"/>
      <c r="AA63" s="31"/>
      <c r="AB63" s="31"/>
      <c r="AC63" s="31"/>
      <c r="AD63" s="31">
        <v>6</v>
      </c>
      <c r="AE63" s="31"/>
      <c r="AF63" s="31"/>
      <c r="AG63" s="31"/>
      <c r="AH63" s="31"/>
      <c r="AI63" s="31">
        <v>7</v>
      </c>
      <c r="AJ63" s="31"/>
      <c r="AK63" s="31"/>
      <c r="AL63" s="31"/>
      <c r="AM63" s="31"/>
      <c r="AN63" s="44">
        <v>8</v>
      </c>
      <c r="AO63" s="45"/>
      <c r="AP63" s="45"/>
      <c r="AQ63" s="45"/>
      <c r="AR63" s="46"/>
      <c r="AS63" s="44">
        <v>9</v>
      </c>
      <c r="AT63" s="45"/>
      <c r="AU63" s="45"/>
      <c r="AV63" s="45"/>
      <c r="AW63" s="46"/>
      <c r="AX63" s="44">
        <v>10</v>
      </c>
      <c r="AY63" s="45"/>
      <c r="AZ63" s="45"/>
      <c r="BA63" s="45"/>
      <c r="BB63" s="46"/>
      <c r="BC63" s="44">
        <v>11</v>
      </c>
      <c r="BD63" s="45"/>
      <c r="BE63" s="45"/>
      <c r="BF63" s="45"/>
      <c r="BG63" s="46"/>
      <c r="BH63" s="44">
        <v>12</v>
      </c>
      <c r="BI63" s="45"/>
      <c r="BJ63" s="45"/>
      <c r="BK63" s="45"/>
      <c r="BL63" s="46"/>
      <c r="BM63" s="44">
        <v>13</v>
      </c>
      <c r="BN63" s="45"/>
      <c r="BO63" s="45"/>
      <c r="BP63" s="45"/>
      <c r="BQ63" s="46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2.75" hidden="1" customHeight="1" x14ac:dyDescent="0.2">
      <c r="A64" s="20" t="s">
        <v>44</v>
      </c>
      <c r="B64" s="20"/>
      <c r="C64" s="35" t="s">
        <v>19</v>
      </c>
      <c r="D64" s="36"/>
      <c r="E64" s="36"/>
      <c r="F64" s="36"/>
      <c r="G64" s="36"/>
      <c r="H64" s="36"/>
      <c r="I64" s="37"/>
      <c r="J64" s="20" t="s">
        <v>20</v>
      </c>
      <c r="K64" s="20"/>
      <c r="L64" s="20"/>
      <c r="M64" s="20"/>
      <c r="N64" s="20"/>
      <c r="O64" s="52" t="s">
        <v>45</v>
      </c>
      <c r="P64" s="52"/>
      <c r="Q64" s="52"/>
      <c r="R64" s="52"/>
      <c r="S64" s="52"/>
      <c r="T64" s="52"/>
      <c r="U64" s="52"/>
      <c r="V64" s="52"/>
      <c r="W64" s="52"/>
      <c r="X64" s="35"/>
      <c r="Y64" s="47" t="s">
        <v>15</v>
      </c>
      <c r="Z64" s="47"/>
      <c r="AA64" s="47"/>
      <c r="AB64" s="47"/>
      <c r="AC64" s="47"/>
      <c r="AD64" s="47" t="s">
        <v>35</v>
      </c>
      <c r="AE64" s="47"/>
      <c r="AF64" s="47"/>
      <c r="AG64" s="47"/>
      <c r="AH64" s="47"/>
      <c r="AI64" s="47" t="s">
        <v>21</v>
      </c>
      <c r="AJ64" s="47"/>
      <c r="AK64" s="47"/>
      <c r="AL64" s="47"/>
      <c r="AM64" s="47"/>
      <c r="AN64" s="47" t="s">
        <v>36</v>
      </c>
      <c r="AO64" s="47"/>
      <c r="AP64" s="47"/>
      <c r="AQ64" s="47"/>
      <c r="AR64" s="47"/>
      <c r="AS64" s="47" t="s">
        <v>16</v>
      </c>
      <c r="AT64" s="47"/>
      <c r="AU64" s="47"/>
      <c r="AV64" s="47"/>
      <c r="AW64" s="47"/>
      <c r="AX64" s="47" t="s">
        <v>21</v>
      </c>
      <c r="AY64" s="47"/>
      <c r="AZ64" s="47"/>
      <c r="BA64" s="47"/>
      <c r="BB64" s="47"/>
      <c r="BC64" s="47" t="s">
        <v>38</v>
      </c>
      <c r="BD64" s="47"/>
      <c r="BE64" s="47"/>
      <c r="BF64" s="47"/>
      <c r="BG64" s="47"/>
      <c r="BH64" s="47" t="s">
        <v>38</v>
      </c>
      <c r="BI64" s="47"/>
      <c r="BJ64" s="47"/>
      <c r="BK64" s="47"/>
      <c r="BL64" s="47"/>
      <c r="BM64" s="60" t="s">
        <v>21</v>
      </c>
      <c r="BN64" s="60"/>
      <c r="BO64" s="60"/>
      <c r="BP64" s="60"/>
      <c r="BQ64" s="60"/>
      <c r="BR64" s="11"/>
      <c r="BS64" s="11"/>
      <c r="BT64" s="8"/>
      <c r="BU64" s="8"/>
      <c r="BV64" s="8"/>
      <c r="BW64" s="8"/>
      <c r="BX64" s="8"/>
      <c r="BY64" s="8"/>
      <c r="BZ64" s="8"/>
      <c r="CA64" s="1" t="s">
        <v>28</v>
      </c>
    </row>
    <row r="65" spans="1:79" s="78" customFormat="1" ht="15.75" x14ac:dyDescent="0.2">
      <c r="A65" s="74">
        <v>0</v>
      </c>
      <c r="B65" s="74"/>
      <c r="C65" s="81" t="s">
        <v>69</v>
      </c>
      <c r="D65" s="81"/>
      <c r="E65" s="81"/>
      <c r="F65" s="81"/>
      <c r="G65" s="81"/>
      <c r="H65" s="81"/>
      <c r="I65" s="81"/>
      <c r="J65" s="81" t="s">
        <v>70</v>
      </c>
      <c r="K65" s="81"/>
      <c r="L65" s="81"/>
      <c r="M65" s="81"/>
      <c r="N65" s="81"/>
      <c r="O65" s="81" t="s">
        <v>70</v>
      </c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4"/>
      <c r="BS65" s="84"/>
      <c r="BT65" s="84"/>
      <c r="BU65" s="84"/>
      <c r="BV65" s="84"/>
      <c r="BW65" s="84"/>
      <c r="BX65" s="84"/>
      <c r="BY65" s="84"/>
      <c r="BZ65" s="85"/>
      <c r="CA65" s="78" t="s">
        <v>29</v>
      </c>
    </row>
    <row r="66" spans="1:79" ht="51" customHeight="1" x14ac:dyDescent="0.2">
      <c r="A66" s="31">
        <v>0</v>
      </c>
      <c r="B66" s="31"/>
      <c r="C66" s="87" t="s">
        <v>71</v>
      </c>
      <c r="D66" s="72"/>
      <c r="E66" s="72"/>
      <c r="F66" s="72"/>
      <c r="G66" s="72"/>
      <c r="H66" s="72"/>
      <c r="I66" s="73"/>
      <c r="J66" s="57" t="s">
        <v>72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88">
        <v>2</v>
      </c>
      <c r="Z66" s="88"/>
      <c r="AA66" s="88"/>
      <c r="AB66" s="88"/>
      <c r="AC66" s="88"/>
      <c r="AD66" s="88">
        <v>0</v>
      </c>
      <c r="AE66" s="88"/>
      <c r="AF66" s="88"/>
      <c r="AG66" s="88"/>
      <c r="AH66" s="88"/>
      <c r="AI66" s="88">
        <f>Y66+AD66</f>
        <v>2</v>
      </c>
      <c r="AJ66" s="88"/>
      <c r="AK66" s="88"/>
      <c r="AL66" s="88"/>
      <c r="AM66" s="88"/>
      <c r="AN66" s="88">
        <v>2</v>
      </c>
      <c r="AO66" s="88"/>
      <c r="AP66" s="88"/>
      <c r="AQ66" s="88"/>
      <c r="AR66" s="88"/>
      <c r="AS66" s="88">
        <v>0</v>
      </c>
      <c r="AT66" s="88"/>
      <c r="AU66" s="88"/>
      <c r="AV66" s="88"/>
      <c r="AW66" s="88"/>
      <c r="AX66" s="89">
        <f>AN66+AS66</f>
        <v>2</v>
      </c>
      <c r="AY66" s="89"/>
      <c r="AZ66" s="89"/>
      <c r="BA66" s="89"/>
      <c r="BB66" s="89"/>
      <c r="BC66" s="89">
        <f>AN66-Y66</f>
        <v>0</v>
      </c>
      <c r="BD66" s="89"/>
      <c r="BE66" s="89"/>
      <c r="BF66" s="89"/>
      <c r="BG66" s="89"/>
      <c r="BH66" s="89">
        <f>AS66-AD66</f>
        <v>0</v>
      </c>
      <c r="BI66" s="89"/>
      <c r="BJ66" s="89"/>
      <c r="BK66" s="89"/>
      <c r="BL66" s="89"/>
      <c r="BM66" s="89">
        <f>BC66+BH66</f>
        <v>0</v>
      </c>
      <c r="BN66" s="89"/>
      <c r="BO66" s="89"/>
      <c r="BP66" s="89"/>
      <c r="BQ66" s="89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9" ht="38.25" customHeight="1" x14ac:dyDescent="0.2">
      <c r="A67" s="31">
        <v>0</v>
      </c>
      <c r="B67" s="31"/>
      <c r="C67" s="87" t="s">
        <v>73</v>
      </c>
      <c r="D67" s="72"/>
      <c r="E67" s="72"/>
      <c r="F67" s="72"/>
      <c r="G67" s="72"/>
      <c r="H67" s="72"/>
      <c r="I67" s="73"/>
      <c r="J67" s="57" t="s">
        <v>74</v>
      </c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8">
        <v>100</v>
      </c>
      <c r="Z67" s="88"/>
      <c r="AA67" s="88"/>
      <c r="AB67" s="88"/>
      <c r="AC67" s="88"/>
      <c r="AD67" s="88">
        <v>0</v>
      </c>
      <c r="AE67" s="88"/>
      <c r="AF67" s="88"/>
      <c r="AG67" s="88"/>
      <c r="AH67" s="88"/>
      <c r="AI67" s="88">
        <f>Y67+AD67</f>
        <v>100</v>
      </c>
      <c r="AJ67" s="88"/>
      <c r="AK67" s="88"/>
      <c r="AL67" s="88"/>
      <c r="AM67" s="88"/>
      <c r="AN67" s="88">
        <v>0</v>
      </c>
      <c r="AO67" s="88"/>
      <c r="AP67" s="88"/>
      <c r="AQ67" s="88"/>
      <c r="AR67" s="88"/>
      <c r="AS67" s="88">
        <v>0</v>
      </c>
      <c r="AT67" s="88"/>
      <c r="AU67" s="88"/>
      <c r="AV67" s="88"/>
      <c r="AW67" s="88"/>
      <c r="AX67" s="89">
        <f>AN67+AS67</f>
        <v>0</v>
      </c>
      <c r="AY67" s="89"/>
      <c r="AZ67" s="89"/>
      <c r="BA67" s="89"/>
      <c r="BB67" s="89"/>
      <c r="BC67" s="89">
        <f>AN67-Y67</f>
        <v>-100</v>
      </c>
      <c r="BD67" s="89"/>
      <c r="BE67" s="89"/>
      <c r="BF67" s="89"/>
      <c r="BG67" s="89"/>
      <c r="BH67" s="89">
        <f>AS67-AD67</f>
        <v>0</v>
      </c>
      <c r="BI67" s="89"/>
      <c r="BJ67" s="89"/>
      <c r="BK67" s="89"/>
      <c r="BL67" s="89"/>
      <c r="BM67" s="89">
        <f>BC67+BH67</f>
        <v>-100</v>
      </c>
      <c r="BN67" s="89"/>
      <c r="BO67" s="89"/>
      <c r="BP67" s="89"/>
      <c r="BQ67" s="89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9" ht="51" customHeight="1" x14ac:dyDescent="0.2">
      <c r="A68" s="31">
        <v>0</v>
      </c>
      <c r="B68" s="31"/>
      <c r="C68" s="87" t="s">
        <v>75</v>
      </c>
      <c r="D68" s="72"/>
      <c r="E68" s="72"/>
      <c r="F68" s="72"/>
      <c r="G68" s="72"/>
      <c r="H68" s="72"/>
      <c r="I68" s="73"/>
      <c r="J68" s="57" t="s">
        <v>76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8">
        <v>350</v>
      </c>
      <c r="Z68" s="88"/>
      <c r="AA68" s="88"/>
      <c r="AB68" s="88"/>
      <c r="AC68" s="88"/>
      <c r="AD68" s="88">
        <v>0</v>
      </c>
      <c r="AE68" s="88"/>
      <c r="AF68" s="88"/>
      <c r="AG68" s="88"/>
      <c r="AH68" s="88"/>
      <c r="AI68" s="88">
        <f>Y68+AD68</f>
        <v>350</v>
      </c>
      <c r="AJ68" s="88"/>
      <c r="AK68" s="88"/>
      <c r="AL68" s="88"/>
      <c r="AM68" s="88"/>
      <c r="AN68" s="88">
        <v>0</v>
      </c>
      <c r="AO68" s="88"/>
      <c r="AP68" s="88"/>
      <c r="AQ68" s="88"/>
      <c r="AR68" s="88"/>
      <c r="AS68" s="88">
        <v>0</v>
      </c>
      <c r="AT68" s="88"/>
      <c r="AU68" s="88"/>
      <c r="AV68" s="88"/>
      <c r="AW68" s="88"/>
      <c r="AX68" s="89">
        <f>AN68+AS68</f>
        <v>0</v>
      </c>
      <c r="AY68" s="89"/>
      <c r="AZ68" s="89"/>
      <c r="BA68" s="89"/>
      <c r="BB68" s="89"/>
      <c r="BC68" s="89">
        <f>AN68-Y68</f>
        <v>-350</v>
      </c>
      <c r="BD68" s="89"/>
      <c r="BE68" s="89"/>
      <c r="BF68" s="89"/>
      <c r="BG68" s="89"/>
      <c r="BH68" s="89">
        <f>AS68-AD68</f>
        <v>0</v>
      </c>
      <c r="BI68" s="89"/>
      <c r="BJ68" s="89"/>
      <c r="BK68" s="89"/>
      <c r="BL68" s="89"/>
      <c r="BM68" s="89">
        <f>BC68+BH68</f>
        <v>-350</v>
      </c>
      <c r="BN68" s="89"/>
      <c r="BO68" s="89"/>
      <c r="BP68" s="89"/>
      <c r="BQ68" s="8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78" customFormat="1" ht="15.75" x14ac:dyDescent="0.2">
      <c r="A69" s="74">
        <v>0</v>
      </c>
      <c r="B69" s="74"/>
      <c r="C69" s="86" t="s">
        <v>77</v>
      </c>
      <c r="D69" s="76"/>
      <c r="E69" s="76"/>
      <c r="F69" s="76"/>
      <c r="G69" s="76"/>
      <c r="H69" s="76"/>
      <c r="I69" s="77"/>
      <c r="J69" s="81" t="s">
        <v>70</v>
      </c>
      <c r="K69" s="81"/>
      <c r="L69" s="81"/>
      <c r="M69" s="81"/>
      <c r="N69" s="81"/>
      <c r="O69" s="81" t="s">
        <v>70</v>
      </c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4"/>
      <c r="BS69" s="84"/>
      <c r="BT69" s="84"/>
      <c r="BU69" s="84"/>
      <c r="BV69" s="84"/>
      <c r="BW69" s="84"/>
      <c r="BX69" s="84"/>
      <c r="BY69" s="84"/>
      <c r="BZ69" s="85"/>
    </row>
    <row r="70" spans="1:79" ht="38.25" customHeight="1" x14ac:dyDescent="0.2">
      <c r="A70" s="31">
        <v>0</v>
      </c>
      <c r="B70" s="31"/>
      <c r="C70" s="87" t="s">
        <v>78</v>
      </c>
      <c r="D70" s="72"/>
      <c r="E70" s="72"/>
      <c r="F70" s="72"/>
      <c r="G70" s="72"/>
      <c r="H70" s="72"/>
      <c r="I70" s="73"/>
      <c r="J70" s="57" t="s">
        <v>79</v>
      </c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88">
        <v>421.13</v>
      </c>
      <c r="Z70" s="88"/>
      <c r="AA70" s="88"/>
      <c r="AB70" s="88"/>
      <c r="AC70" s="88"/>
      <c r="AD70" s="88">
        <v>0</v>
      </c>
      <c r="AE70" s="88"/>
      <c r="AF70" s="88"/>
      <c r="AG70" s="88"/>
      <c r="AH70" s="88"/>
      <c r="AI70" s="88">
        <f>Y70+AD70</f>
        <v>421.13</v>
      </c>
      <c r="AJ70" s="88"/>
      <c r="AK70" s="88"/>
      <c r="AL70" s="88"/>
      <c r="AM70" s="88"/>
      <c r="AN70" s="88">
        <v>0</v>
      </c>
      <c r="AO70" s="88"/>
      <c r="AP70" s="88"/>
      <c r="AQ70" s="88"/>
      <c r="AR70" s="88"/>
      <c r="AS70" s="88">
        <v>0</v>
      </c>
      <c r="AT70" s="88"/>
      <c r="AU70" s="88"/>
      <c r="AV70" s="88"/>
      <c r="AW70" s="88"/>
      <c r="AX70" s="89">
        <f>AN70+AS70</f>
        <v>0</v>
      </c>
      <c r="AY70" s="89"/>
      <c r="AZ70" s="89"/>
      <c r="BA70" s="89"/>
      <c r="BB70" s="89"/>
      <c r="BC70" s="89">
        <f>AN70-Y70</f>
        <v>-421.13</v>
      </c>
      <c r="BD70" s="89"/>
      <c r="BE70" s="89"/>
      <c r="BF70" s="89"/>
      <c r="BG70" s="89"/>
      <c r="BH70" s="89">
        <f>AS70-AD70</f>
        <v>0</v>
      </c>
      <c r="BI70" s="89"/>
      <c r="BJ70" s="89"/>
      <c r="BK70" s="89"/>
      <c r="BL70" s="89"/>
      <c r="BM70" s="89">
        <f>BC70+BH70</f>
        <v>-421.13</v>
      </c>
      <c r="BN70" s="89"/>
      <c r="BO70" s="89"/>
      <c r="BP70" s="89"/>
      <c r="BQ70" s="8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78" customFormat="1" ht="15.75" x14ac:dyDescent="0.2">
      <c r="A71" s="74">
        <v>0</v>
      </c>
      <c r="B71" s="74"/>
      <c r="C71" s="86" t="s">
        <v>80</v>
      </c>
      <c r="D71" s="76"/>
      <c r="E71" s="76"/>
      <c r="F71" s="76"/>
      <c r="G71" s="76"/>
      <c r="H71" s="76"/>
      <c r="I71" s="77"/>
      <c r="J71" s="81" t="s">
        <v>70</v>
      </c>
      <c r="K71" s="81"/>
      <c r="L71" s="81"/>
      <c r="M71" s="81"/>
      <c r="N71" s="81"/>
      <c r="O71" s="81" t="s">
        <v>70</v>
      </c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4"/>
      <c r="BS71" s="84"/>
      <c r="BT71" s="84"/>
      <c r="BU71" s="84"/>
      <c r="BV71" s="84"/>
      <c r="BW71" s="84"/>
      <c r="BX71" s="84"/>
      <c r="BY71" s="84"/>
      <c r="BZ71" s="85"/>
    </row>
    <row r="72" spans="1:79" ht="38.25" customHeight="1" x14ac:dyDescent="0.2">
      <c r="A72" s="31">
        <v>0</v>
      </c>
      <c r="B72" s="31"/>
      <c r="C72" s="87" t="s">
        <v>81</v>
      </c>
      <c r="D72" s="72"/>
      <c r="E72" s="72"/>
      <c r="F72" s="72"/>
      <c r="G72" s="72"/>
      <c r="H72" s="72"/>
      <c r="I72" s="73"/>
      <c r="J72" s="57" t="s">
        <v>82</v>
      </c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8">
        <v>100</v>
      </c>
      <c r="Z72" s="88"/>
      <c r="AA72" s="88"/>
      <c r="AB72" s="88"/>
      <c r="AC72" s="88"/>
      <c r="AD72" s="88">
        <v>0</v>
      </c>
      <c r="AE72" s="88"/>
      <c r="AF72" s="88"/>
      <c r="AG72" s="88"/>
      <c r="AH72" s="88"/>
      <c r="AI72" s="88">
        <f>Y72+AD72</f>
        <v>100</v>
      </c>
      <c r="AJ72" s="88"/>
      <c r="AK72" s="88"/>
      <c r="AL72" s="88"/>
      <c r="AM72" s="88"/>
      <c r="AN72" s="88">
        <v>100</v>
      </c>
      <c r="AO72" s="88"/>
      <c r="AP72" s="88"/>
      <c r="AQ72" s="88"/>
      <c r="AR72" s="88"/>
      <c r="AS72" s="88">
        <v>0</v>
      </c>
      <c r="AT72" s="88"/>
      <c r="AU72" s="88"/>
      <c r="AV72" s="88"/>
      <c r="AW72" s="88"/>
      <c r="AX72" s="89">
        <f>AN72+AS72</f>
        <v>100</v>
      </c>
      <c r="AY72" s="89"/>
      <c r="AZ72" s="89"/>
      <c r="BA72" s="89"/>
      <c r="BB72" s="89"/>
      <c r="BC72" s="89">
        <f>AN72-Y72</f>
        <v>0</v>
      </c>
      <c r="BD72" s="89"/>
      <c r="BE72" s="89"/>
      <c r="BF72" s="89"/>
      <c r="BG72" s="89"/>
      <c r="BH72" s="89">
        <f>AS72-AD72</f>
        <v>0</v>
      </c>
      <c r="BI72" s="89"/>
      <c r="BJ72" s="89"/>
      <c r="BK72" s="89"/>
      <c r="BL72" s="89"/>
      <c r="BM72" s="89">
        <f>BC72+BH72</f>
        <v>0</v>
      </c>
      <c r="BN72" s="89"/>
      <c r="BO72" s="89"/>
      <c r="BP72" s="89"/>
      <c r="BQ72" s="8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25.5" customHeight="1" x14ac:dyDescent="0.2">
      <c r="A73" s="31">
        <v>0</v>
      </c>
      <c r="B73" s="31"/>
      <c r="C73" s="87" t="s">
        <v>83</v>
      </c>
      <c r="D73" s="72"/>
      <c r="E73" s="72"/>
      <c r="F73" s="72"/>
      <c r="G73" s="72"/>
      <c r="H73" s="72"/>
      <c r="I73" s="73"/>
      <c r="J73" s="57" t="s">
        <v>82</v>
      </c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88">
        <v>100</v>
      </c>
      <c r="Z73" s="88"/>
      <c r="AA73" s="88"/>
      <c r="AB73" s="88"/>
      <c r="AC73" s="88"/>
      <c r="AD73" s="88">
        <v>0</v>
      </c>
      <c r="AE73" s="88"/>
      <c r="AF73" s="88"/>
      <c r="AG73" s="88"/>
      <c r="AH73" s="88"/>
      <c r="AI73" s="88">
        <f>Y73+AD73</f>
        <v>100</v>
      </c>
      <c r="AJ73" s="88"/>
      <c r="AK73" s="88"/>
      <c r="AL73" s="88"/>
      <c r="AM73" s="88"/>
      <c r="AN73" s="88">
        <v>100</v>
      </c>
      <c r="AO73" s="88"/>
      <c r="AP73" s="88"/>
      <c r="AQ73" s="88"/>
      <c r="AR73" s="88"/>
      <c r="AS73" s="88">
        <v>0</v>
      </c>
      <c r="AT73" s="88"/>
      <c r="AU73" s="88"/>
      <c r="AV73" s="88"/>
      <c r="AW73" s="88"/>
      <c r="AX73" s="89">
        <f>AN73+AS73</f>
        <v>100</v>
      </c>
      <c r="AY73" s="89"/>
      <c r="AZ73" s="89"/>
      <c r="BA73" s="89"/>
      <c r="BB73" s="89"/>
      <c r="BC73" s="89">
        <f>AN73-Y73</f>
        <v>0</v>
      </c>
      <c r="BD73" s="89"/>
      <c r="BE73" s="89"/>
      <c r="BF73" s="89"/>
      <c r="BG73" s="89"/>
      <c r="BH73" s="89">
        <f>AS73-AD73</f>
        <v>0</v>
      </c>
      <c r="BI73" s="89"/>
      <c r="BJ73" s="89"/>
      <c r="BK73" s="89"/>
      <c r="BL73" s="89"/>
      <c r="BM73" s="89">
        <f>BC73+BH73</f>
        <v>0</v>
      </c>
      <c r="BN73" s="89"/>
      <c r="BO73" s="89"/>
      <c r="BP73" s="89"/>
      <c r="BQ73" s="89"/>
      <c r="BR73" s="10"/>
      <c r="BS73" s="10"/>
      <c r="BT73" s="10"/>
      <c r="BU73" s="10"/>
      <c r="BV73" s="10"/>
      <c r="BW73" s="10"/>
      <c r="BX73" s="10"/>
      <c r="BY73" s="10"/>
      <c r="BZ73" s="8"/>
    </row>
    <row r="75" spans="1:79" ht="15.95" customHeight="1" x14ac:dyDescent="0.2">
      <c r="A75" s="18" t="s">
        <v>56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</row>
    <row r="76" spans="1:79" ht="15.9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</row>
    <row r="77" spans="1:79" ht="15.95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8" spans="1:79" ht="15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79" spans="1:79" ht="42" customHeight="1" x14ac:dyDescent="0.2">
      <c r="A79" s="93" t="s">
        <v>87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3"/>
      <c r="AO79" s="3"/>
      <c r="AP79" s="95" t="s">
        <v>88</v>
      </c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</row>
    <row r="80" spans="1:79" x14ac:dyDescent="0.2">
      <c r="W80" s="53" t="s">
        <v>12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4"/>
      <c r="AO80" s="4"/>
      <c r="AP80" s="53" t="s">
        <v>13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3" spans="1:60" ht="15.95" customHeight="1" x14ac:dyDescent="0.2">
      <c r="A83" s="93" t="s">
        <v>87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3"/>
      <c r="AO83" s="3"/>
      <c r="AP83" s="95" t="s">
        <v>88</v>
      </c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</row>
    <row r="84" spans="1:60" x14ac:dyDescent="0.2">
      <c r="W84" s="53" t="s">
        <v>12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4"/>
      <c r="AO84" s="4"/>
      <c r="AP84" s="53" t="s">
        <v>13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</sheetData>
  <mergeCells count="364"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BG56:BL56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V57:Z57"/>
    <mergeCell ref="AL57:AP57"/>
    <mergeCell ref="BD48:BH48"/>
    <mergeCell ref="BI48:BM48"/>
    <mergeCell ref="BN48:BQ48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3:BB63"/>
    <mergeCell ref="AS63:AW63"/>
    <mergeCell ref="AW55:BA55"/>
    <mergeCell ref="BB55:BF55"/>
    <mergeCell ref="BB53:BF53"/>
    <mergeCell ref="AL53:AP53"/>
    <mergeCell ref="BD45:BH45"/>
    <mergeCell ref="AO2:BL6"/>
    <mergeCell ref="A7:BL7"/>
    <mergeCell ref="A8:BL8"/>
    <mergeCell ref="A9:BL9"/>
    <mergeCell ref="BM62:BQ62"/>
    <mergeCell ref="BH62:BL62"/>
    <mergeCell ref="BC62:BG62"/>
    <mergeCell ref="AD62:AH62"/>
    <mergeCell ref="AX62:BB62"/>
    <mergeCell ref="AS62:AW6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C43:Z43"/>
    <mergeCell ref="AI65:AM65"/>
    <mergeCell ref="AN65:AR65"/>
    <mergeCell ref="AS65:AW65"/>
    <mergeCell ref="AX65:BB65"/>
    <mergeCell ref="BC65:BG65"/>
    <mergeCell ref="AN62:AR62"/>
    <mergeCell ref="AX64:BB64"/>
    <mergeCell ref="BD46:BH46"/>
    <mergeCell ref="BD47:BH47"/>
    <mergeCell ref="Q53:U53"/>
    <mergeCell ref="BG55:BL55"/>
    <mergeCell ref="AU42:AY42"/>
    <mergeCell ref="AU44:AY44"/>
    <mergeCell ref="AW54:BA54"/>
    <mergeCell ref="BB54:BF54"/>
    <mergeCell ref="BG54:BL54"/>
    <mergeCell ref="AW53:BA53"/>
    <mergeCell ref="A51:BL51"/>
    <mergeCell ref="AP43:AT43"/>
    <mergeCell ref="AL55:AP55"/>
    <mergeCell ref="BG53:BL53"/>
    <mergeCell ref="AW52:BL52"/>
    <mergeCell ref="AA43:AE43"/>
    <mergeCell ref="AK44:AO44"/>
    <mergeCell ref="AP44:AT44"/>
    <mergeCell ref="AG52:AV52"/>
    <mergeCell ref="Q52:AF52"/>
    <mergeCell ref="AQ53:AV53"/>
    <mergeCell ref="AA44:AE44"/>
    <mergeCell ref="AN64:AR64"/>
    <mergeCell ref="AS64:AW64"/>
    <mergeCell ref="AA57:AF57"/>
    <mergeCell ref="AG57:AK57"/>
    <mergeCell ref="AI62:AM62"/>
    <mergeCell ref="Y62:AC62"/>
    <mergeCell ref="AD64:AH64"/>
    <mergeCell ref="AI64:AM64"/>
    <mergeCell ref="AD65:AH65"/>
    <mergeCell ref="C64:I64"/>
    <mergeCell ref="J64:N64"/>
    <mergeCell ref="O64:X64"/>
    <mergeCell ref="Y64:AC64"/>
    <mergeCell ref="C65:I65"/>
    <mergeCell ref="J65:N65"/>
    <mergeCell ref="O65:X65"/>
    <mergeCell ref="Y65:AC65"/>
    <mergeCell ref="BB57:BF57"/>
    <mergeCell ref="A59:BQ59"/>
    <mergeCell ref="A65:B65"/>
    <mergeCell ref="A64:B64"/>
    <mergeCell ref="AK43:AO43"/>
    <mergeCell ref="AF43:AJ43"/>
    <mergeCell ref="A57:P57"/>
    <mergeCell ref="Q57:U57"/>
    <mergeCell ref="A50:BL50"/>
    <mergeCell ref="AQ57:AV57"/>
    <mergeCell ref="AP84:BH84"/>
    <mergeCell ref="A83:V83"/>
    <mergeCell ref="W83:AM83"/>
    <mergeCell ref="AP83:BH83"/>
    <mergeCell ref="W84:AM84"/>
    <mergeCell ref="BG57:BL57"/>
    <mergeCell ref="Y61:AM61"/>
    <mergeCell ref="AN61:BB61"/>
    <mergeCell ref="BC61:BQ61"/>
    <mergeCell ref="AW57:BA57"/>
    <mergeCell ref="A55:P55"/>
    <mergeCell ref="AQ54:AV54"/>
    <mergeCell ref="AL54:AP54"/>
    <mergeCell ref="AG54:AK54"/>
    <mergeCell ref="AA54:AF54"/>
    <mergeCell ref="AP80:BH80"/>
    <mergeCell ref="W80:AM80"/>
    <mergeCell ref="A79:V79"/>
    <mergeCell ref="W79:AM79"/>
    <mergeCell ref="AP79:BH79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3:I63"/>
    <mergeCell ref="AA41:AE41"/>
    <mergeCell ref="AF41:AJ41"/>
    <mergeCell ref="Q55:U55"/>
    <mergeCell ref="V55:Z55"/>
    <mergeCell ref="AA55:AF55"/>
    <mergeCell ref="Q54:U54"/>
    <mergeCell ref="A54:P54"/>
    <mergeCell ref="A52:P53"/>
    <mergeCell ref="A63:B63"/>
    <mergeCell ref="J63:N63"/>
    <mergeCell ref="O63:X63"/>
    <mergeCell ref="Y63:AC63"/>
    <mergeCell ref="AD63:AH63"/>
    <mergeCell ref="AI63:AM63"/>
    <mergeCell ref="AN63:AR63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5:BL75"/>
    <mergeCell ref="A76:BL76"/>
    <mergeCell ref="A36:F36"/>
    <mergeCell ref="G36:BL36"/>
    <mergeCell ref="A61:B62"/>
    <mergeCell ref="C61:I62"/>
    <mergeCell ref="J61:N62"/>
    <mergeCell ref="O61:X62"/>
    <mergeCell ref="A39:BQ39"/>
    <mergeCell ref="A38:BQ38"/>
  </mergeCells>
  <phoneticPr fontId="0" type="noConversion"/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2020-02-05T08:18:39Z</cp:lastPrinted>
  <dcterms:created xsi:type="dcterms:W3CDTF">2016-08-10T10:53:25Z</dcterms:created>
  <dcterms:modified xsi:type="dcterms:W3CDTF">2020-02-05T08:18:47Z</dcterms:modified>
</cp:coreProperties>
</file>